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Excel表格\"/>
    </mc:Choice>
  </mc:AlternateContent>
  <xr:revisionPtr revIDLastSave="0" documentId="8_{6F51C1BB-26EF-494F-8F6F-3D83F26D5F6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" i="1" l="1"/>
  <c r="T17" i="1"/>
  <c r="T16" i="1"/>
  <c r="T15" i="1"/>
  <c r="T14" i="1"/>
  <c r="T13" i="1"/>
  <c r="T12" i="1"/>
  <c r="T11" i="1"/>
  <c r="T10" i="1"/>
  <c r="T9" i="1"/>
  <c r="T7" i="1"/>
  <c r="T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H13" i="2"/>
  <c r="H17" i="2"/>
  <c r="H9" i="2"/>
  <c r="H19" i="2"/>
  <c r="H5" i="2"/>
  <c r="H37" i="2"/>
  <c r="H15" i="2"/>
  <c r="H32" i="2"/>
  <c r="H40" i="2"/>
  <c r="H4" i="2"/>
  <c r="H28" i="2"/>
  <c r="H36" i="2"/>
  <c r="H8" i="2"/>
  <c r="H31" i="2"/>
  <c r="H26" i="2"/>
  <c r="H12" i="2"/>
  <c r="H38" i="2"/>
  <c r="H11" i="2"/>
  <c r="H24" i="2"/>
  <c r="H14" i="2"/>
  <c r="H22" i="2"/>
  <c r="H7" i="2"/>
  <c r="H6" i="2"/>
  <c r="H23" i="2"/>
  <c r="H30" i="2"/>
  <c r="H27" i="2"/>
  <c r="H33" i="2"/>
  <c r="H16" i="2"/>
  <c r="H18" i="2"/>
  <c r="H3" i="2"/>
  <c r="H39" i="2"/>
  <c r="H20" i="2"/>
  <c r="H35" i="2"/>
  <c r="H2" i="2"/>
  <c r="H21" i="2"/>
  <c r="H29" i="2"/>
  <c r="H25" i="2"/>
  <c r="H41" i="2"/>
  <c r="H42" i="2"/>
  <c r="H43" i="2"/>
  <c r="H34" i="2"/>
  <c r="H10" i="2"/>
</calcChain>
</file>

<file path=xl/sharedStrings.xml><?xml version="1.0" encoding="utf-8"?>
<sst xmlns="http://schemas.openxmlformats.org/spreadsheetml/2006/main" count="162" uniqueCount="64">
  <si>
    <t>附件1：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</si>
  <si>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</si>
  <si>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</si>
  <si>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</si>
  <si>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</si>
  <si>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</si>
  <si>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</si>
  <si>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</si>
  <si>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</si>
  <si>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</si>
  <si>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</si>
  <si>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</si>
  <si>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</si>
  <si>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</si>
  <si>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池州职业技术学院学生综合素质测评班级汇总表</t>
    <phoneticPr fontId="11" type="noConversion"/>
  </si>
  <si>
    <t>丁梦勤</t>
    <phoneticPr fontId="11" type="noConversion"/>
  </si>
  <si>
    <t>郜神通</t>
  </si>
  <si>
    <t>刘灿</t>
  </si>
  <si>
    <t>刘宁宁</t>
  </si>
  <si>
    <t>许浩</t>
  </si>
  <si>
    <t>张龙功</t>
  </si>
  <si>
    <t>张哲</t>
  </si>
  <si>
    <t>曹加乐</t>
  </si>
  <si>
    <t>韩磊豪</t>
  </si>
  <si>
    <t>赵魏东</t>
  </si>
  <si>
    <t>陈康怡</t>
  </si>
  <si>
    <t>岳奥强</t>
  </si>
  <si>
    <t>王顺垚</t>
  </si>
  <si>
    <t>曹振国</t>
  </si>
  <si>
    <t>刘智强</t>
  </si>
  <si>
    <t>尹天宇</t>
  </si>
  <si>
    <t>张子讯</t>
  </si>
  <si>
    <t>薛子明</t>
  </si>
  <si>
    <t>黄雨</t>
  </si>
  <si>
    <t>丁垚</t>
  </si>
  <si>
    <t>袁孝文</t>
  </si>
  <si>
    <t>詹宇涵</t>
  </si>
  <si>
    <t>赵耀</t>
  </si>
  <si>
    <t>吴俊杰</t>
  </si>
  <si>
    <t>康津朴</t>
  </si>
  <si>
    <t>陈凯</t>
  </si>
  <si>
    <t>桂成事</t>
  </si>
  <si>
    <t>于超杰</t>
  </si>
  <si>
    <t>李博文</t>
  </si>
  <si>
    <t>卢振宇</t>
  </si>
  <si>
    <t>陶子健</t>
  </si>
  <si>
    <t>荣誉</t>
  </si>
  <si>
    <t>朱永晨</t>
  </si>
  <si>
    <t>吴正江</t>
  </si>
  <si>
    <t>杨敏</t>
  </si>
  <si>
    <t>宋志豪</t>
  </si>
  <si>
    <t>俞文浩</t>
  </si>
  <si>
    <t>徐浩然</t>
  </si>
  <si>
    <t>刘鑫</t>
  </si>
  <si>
    <t>方京涛</t>
  </si>
  <si>
    <t>查浩宇</t>
  </si>
  <si>
    <t>江延</t>
  </si>
  <si>
    <t>姓名</t>
    <phoneticPr fontId="11" type="noConversion"/>
  </si>
  <si>
    <t>总分</t>
    <phoneticPr fontId="11" type="noConversion"/>
  </si>
  <si>
    <t>优秀</t>
    <phoneticPr fontId="11" type="noConversion"/>
  </si>
  <si>
    <t>良好</t>
    <phoneticPr fontId="11" type="noConversion"/>
  </si>
  <si>
    <t>合格</t>
    <phoneticPr fontId="11" type="noConversion"/>
  </si>
  <si>
    <t>不合格</t>
    <phoneticPr fontId="11" type="noConversion"/>
  </si>
  <si>
    <t>系 ( 专业 ): 电子信息与传媒系               学年： 2024-2025    年度第  1 学期             班级 ：23计算机应用技术4班              填表人：杨敏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</si>
</sst>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0_ "/>
    <numFmt numFmtId="178" formatCode="0.0_ "/>
    <numFmt numFmtId="179" formatCode="0.00_);[Red]\(0.00\)"/>
  </numFmts>
  <fonts count="16" x14ac:knownFonts="1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 applyProtection="0"/>
  </cellStyleXfs>
  <cellXfs count="8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4" fillId="0" borderId="1" xfId="1" applyNumberFormat="1" applyFont="1" applyBorder="1" applyAlignment="1" applyProtection="1">
      <alignment horizontal="center" vertical="center" wrapText="1"/>
    </xf>
    <xf numFmtId="177" fontId="4" fillId="0" borderId="4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center" vertical="center" wrapText="1"/>
    </xf>
    <xf numFmtId="177" fontId="7" fillId="0" borderId="1" xfId="1" applyNumberFormat="1" applyFont="1" applyBorder="1" applyAlignment="1" applyProtection="1">
      <alignment horizontal="center" vertical="center"/>
    </xf>
    <xf numFmtId="0" fontId="7" fillId="0" borderId="5" xfId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8" fillId="0" borderId="2" xfId="1" applyFont="1" applyBorder="1" applyAlignment="1" applyProtection="1">
      <alignment horizontal="center" vertical="center" wrapText="1"/>
    </xf>
    <xf numFmtId="0" fontId="8" fillId="0" borderId="5" xfId="1" applyFont="1" applyBorder="1" applyAlignment="1" applyProtection="1">
      <alignment horizontal="center" vertical="center" wrapText="1"/>
    </xf>
    <xf numFmtId="0" fontId="7" fillId="0" borderId="6" xfId="1" applyFont="1" applyBorder="1" applyAlignment="1" applyProtection="1">
      <alignment horizontal="center" vertical="center" wrapText="1"/>
    </xf>
    <xf numFmtId="0" fontId="7" fillId="0" borderId="7" xfId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center" vertical="center"/>
    </xf>
    <xf numFmtId="0" fontId="7" fillId="0" borderId="5" xfId="1" applyFont="1" applyBorder="1" applyAlignment="1" applyProtection="1">
      <alignment horizontal="center" vertical="center"/>
    </xf>
    <xf numFmtId="0" fontId="7" fillId="0" borderId="8" xfId="1" applyFont="1" applyBorder="1" applyAlignment="1" applyProtection="1">
      <alignment horizontal="center" vertical="center" wrapText="1"/>
    </xf>
    <xf numFmtId="0" fontId="7" fillId="0" borderId="9" xfId="1" applyFont="1" applyBorder="1" applyAlignment="1" applyProtection="1">
      <alignment horizontal="center" vertical="center" wrapText="1"/>
    </xf>
    <xf numFmtId="177" fontId="7" fillId="0" borderId="1" xfId="1" applyNumberFormat="1" applyFont="1" applyBorder="1" applyAlignment="1" applyProtection="1">
      <alignment horizontal="center" vertical="center" wrapText="1"/>
    </xf>
    <xf numFmtId="0" fontId="9" fillId="0" borderId="0" xfId="1" applyProtection="1"/>
    <xf numFmtId="176" fontId="7" fillId="0" borderId="1" xfId="1" applyNumberFormat="1" applyFont="1" applyBorder="1" applyAlignment="1" applyProtection="1">
      <alignment horizontal="center" vertical="center" wrapText="1"/>
    </xf>
    <xf numFmtId="178" fontId="7" fillId="0" borderId="1" xfId="1" applyNumberFormat="1" applyFont="1" applyBorder="1" applyAlignment="1" applyProtection="1">
      <alignment horizontal="center" vertical="center" wrapText="1"/>
    </xf>
    <xf numFmtId="177" fontId="8" fillId="0" borderId="1" xfId="1" applyNumberFormat="1" applyFont="1" applyBorder="1" applyAlignment="1" applyProtection="1">
      <alignment horizontal="center" vertical="center" wrapText="1"/>
    </xf>
    <xf numFmtId="177" fontId="8" fillId="0" borderId="10" xfId="1" applyNumberFormat="1" applyFont="1" applyBorder="1" applyAlignment="1" applyProtection="1">
      <alignment horizontal="center" vertical="center" wrapText="1"/>
    </xf>
    <xf numFmtId="177" fontId="8" fillId="0" borderId="4" xfId="1" applyNumberFormat="1" applyFont="1" applyBorder="1" applyAlignment="1" applyProtection="1">
      <alignment horizontal="center" vertical="center" wrapText="1"/>
    </xf>
    <xf numFmtId="177" fontId="9" fillId="0" borderId="1" xfId="1" applyNumberFormat="1" applyBorder="1" applyAlignment="1" applyProtection="1">
      <alignment horizontal="center" vertical="center"/>
    </xf>
    <xf numFmtId="178" fontId="10" fillId="0" borderId="0" xfId="1" applyNumberFormat="1" applyFont="1" applyAlignment="1" applyProtection="1">
      <alignment horizontal="center"/>
    </xf>
    <xf numFmtId="177" fontId="4" fillId="0" borderId="10" xfId="1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</xf>
    <xf numFmtId="179" fontId="0" fillId="0" borderId="0" xfId="0" applyNumberFormat="1">
      <alignment vertical="center"/>
    </xf>
    <xf numFmtId="179" fontId="9" fillId="0" borderId="0" xfId="1" applyNumberFormat="1" applyProtection="1"/>
    <xf numFmtId="0" fontId="14" fillId="0" borderId="0" xfId="0" applyFont="1" applyAlignment="1"/>
    <xf numFmtId="0" fontId="15" fillId="0" borderId="0" xfId="0" applyFont="1" applyAlignment="1"/>
    <xf numFmtId="0" fontId="13" fillId="0" borderId="0" xfId="0" applyFont="1">
      <alignment vertical="center"/>
    </xf>
    <xf numFmtId="177" fontId="4" fillId="0" borderId="12" xfId="1" applyNumberFormat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2" fontId="0" fillId="0" borderId="0" xfId="0" applyNumberFormat="1">
      <alignment vertical="center"/>
    </xf>
    <xf numFmtId="0" fontId="14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7" fillId="0" borderId="10" xfId="1" applyNumberFormat="1" applyFont="1" applyBorder="1" applyAlignment="1" applyProtection="1">
      <alignment horizontal="center" vertical="center" wrapText="1"/>
    </xf>
    <xf numFmtId="178" fontId="7" fillId="0" borderId="10" xfId="1" applyNumberFormat="1" applyFont="1" applyBorder="1" applyAlignment="1" applyProtection="1">
      <alignment horizontal="center" vertical="center" wrapText="1"/>
    </xf>
    <xf numFmtId="0" fontId="6" fillId="0" borderId="10" xfId="1" applyFont="1" applyBorder="1" applyAlignment="1" applyProtection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wrapText="1"/>
    </xf>
    <xf numFmtId="177" fontId="7" fillId="0" borderId="4" xfId="1" applyNumberFormat="1" applyFont="1" applyBorder="1" applyAlignment="1" applyProtection="1">
      <alignment horizontal="center" vertical="center"/>
    </xf>
    <xf numFmtId="0" fontId="7" fillId="0" borderId="4" xfId="1" applyFont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7" fillId="0" borderId="4" xfId="1" applyNumberFormat="1" applyFont="1" applyBorder="1" applyAlignment="1" applyProtection="1">
      <alignment horizontal="center" vertical="center" wrapText="1"/>
    </xf>
    <xf numFmtId="178" fontId="7" fillId="0" borderId="4" xfId="1" applyNumberFormat="1" applyFont="1" applyBorder="1" applyAlignment="1" applyProtection="1">
      <alignment horizontal="center" vertical="center" wrapText="1"/>
    </xf>
    <xf numFmtId="0" fontId="8" fillId="0" borderId="4" xfId="1" applyFont="1" applyBorder="1" applyAlignment="1" applyProtection="1">
      <alignment horizontal="center" vertical="center" wrapText="1"/>
    </xf>
    <xf numFmtId="0" fontId="2" fillId="0" borderId="13" xfId="1" applyFont="1" applyBorder="1" applyAlignment="1" applyProtection="1">
      <alignment vertical="center" wrapText="1"/>
    </xf>
    <xf numFmtId="0" fontId="2" fillId="0" borderId="0" xfId="1" applyFont="1" applyAlignment="1" applyProtection="1">
      <alignment vertical="center" wrapText="1"/>
    </xf>
    <xf numFmtId="0" fontId="12" fillId="0" borderId="0" xfId="1" applyFont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left" vertical="center" wrapText="1"/>
    </xf>
    <xf numFmtId="177" fontId="4" fillId="0" borderId="2" xfId="1" applyNumberFormat="1" applyFont="1" applyBorder="1" applyAlignment="1" applyProtection="1">
      <alignment horizontal="center" vertical="center" wrapText="1"/>
    </xf>
    <xf numFmtId="177" fontId="4" fillId="0" borderId="3" xfId="1" applyNumberFormat="1" applyFont="1" applyBorder="1" applyAlignment="1" applyProtection="1">
      <alignment horizontal="center" vertical="center" wrapText="1"/>
    </xf>
    <xf numFmtId="177" fontId="4" fillId="0" borderId="5" xfId="1" applyNumberFormat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179" fontId="4" fillId="0" borderId="1" xfId="1" applyNumberFormat="1" applyFont="1" applyBorder="1" applyAlignment="1" applyProtection="1">
      <alignment horizontal="center" vertical="center" wrapText="1"/>
    </xf>
    <xf numFmtId="177" fontId="4" fillId="0" borderId="1" xfId="1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1"/>
  <sheetViews>
    <sheetView tabSelected="1" zoomScale="99" zoomScaleNormal="99" workbookViewId="0">
      <selection activeCell="N21" sqref="N21"/>
    </sheetView>
  </sheetViews>
  <sheetFormatPr defaultColWidth="9" defaultRowHeight="29.15" customHeight="1" x14ac:dyDescent="0.25"/>
  <cols>
    <col min="1" max="1" width="4.90625" customWidth="1"/>
    <col min="2" max="2" width="9" customWidth="1"/>
    <col min="3" max="3" width="6.81640625" customWidth="1"/>
    <col min="4" max="4" width="7.6328125" customWidth="1"/>
    <col min="5" max="5" width="7" customWidth="1"/>
    <col min="6" max="6" width="6.7265625" customWidth="1"/>
    <col min="7" max="7" width="5.90625" customWidth="1"/>
    <col min="8" max="8" width="7.1796875" customWidth="1"/>
    <col min="9" max="9" width="8.1796875" style="34" customWidth="1"/>
    <col min="10" max="10" width="4.90625" customWidth="1"/>
    <col min="11" max="11" width="8" customWidth="1"/>
    <col min="12" max="12" width="4.90625" customWidth="1"/>
    <col min="13" max="13" width="9.81640625" customWidth="1"/>
    <col min="14" max="14" width="6.08984375" customWidth="1"/>
    <col min="15" max="15" width="6.6328125" customWidth="1"/>
    <col min="16" max="16" width="5.7265625" customWidth="1"/>
    <col min="17" max="19" width="5" customWidth="1"/>
    <col min="20" max="20" width="6.81640625" customWidth="1"/>
    <col min="21" max="21" width="6.453125" customWidth="1"/>
    <col min="22" max="22" width="9.26953125" customWidth="1"/>
  </cols>
  <sheetData>
    <row r="1" spans="1:22" ht="29.15" customHeight="1" x14ac:dyDescent="0.25">
      <c r="A1" t="s">
        <v>0</v>
      </c>
    </row>
    <row r="2" spans="1:22" ht="29.15" customHeight="1" x14ac:dyDescent="0.25">
      <c r="A2" s="70" t="s">
        <v>14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2" ht="23.15" customHeight="1" x14ac:dyDescent="0.25">
      <c r="A3" s="72" t="s">
        <v>63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2" s="1" customFormat="1" ht="23.15" customHeight="1" x14ac:dyDescent="0.25">
      <c r="A4" s="76" t="s">
        <v>1</v>
      </c>
      <c r="B4" s="77" t="s">
        <v>2</v>
      </c>
      <c r="C4" s="73" t="s">
        <v>3</v>
      </c>
      <c r="D4" s="74"/>
      <c r="E4" s="74"/>
      <c r="F4" s="74"/>
      <c r="G4" s="74"/>
      <c r="H4" s="74"/>
      <c r="I4" s="78" t="s">
        <v>4</v>
      </c>
      <c r="J4" s="77" t="s">
        <v>5</v>
      </c>
      <c r="K4" s="77" t="s">
        <v>6</v>
      </c>
      <c r="L4" s="76" t="s">
        <v>1</v>
      </c>
      <c r="M4" s="79" t="s">
        <v>2</v>
      </c>
      <c r="N4" s="73" t="s">
        <v>3</v>
      </c>
      <c r="O4" s="74"/>
      <c r="P4" s="74"/>
      <c r="Q4" s="74"/>
      <c r="R4" s="74"/>
      <c r="S4" s="75"/>
      <c r="T4" s="79" t="s">
        <v>4</v>
      </c>
      <c r="U4" s="77" t="s">
        <v>5</v>
      </c>
      <c r="V4" s="77" t="s">
        <v>6</v>
      </c>
    </row>
    <row r="5" spans="1:22" s="1" customFormat="1" ht="23.15" customHeight="1" x14ac:dyDescent="0.25">
      <c r="A5" s="76"/>
      <c r="B5" s="77"/>
      <c r="C5" s="2" t="s">
        <v>7</v>
      </c>
      <c r="D5" s="3" t="s">
        <v>8</v>
      </c>
      <c r="E5" s="2" t="s">
        <v>9</v>
      </c>
      <c r="F5" s="2" t="s">
        <v>10</v>
      </c>
      <c r="G5" s="4" t="s">
        <v>11</v>
      </c>
      <c r="H5" s="5" t="s">
        <v>12</v>
      </c>
      <c r="I5" s="78"/>
      <c r="J5" s="77"/>
      <c r="K5" s="77"/>
      <c r="L5" s="76"/>
      <c r="M5" s="79"/>
      <c r="N5" s="2" t="s">
        <v>7</v>
      </c>
      <c r="O5" s="3" t="s">
        <v>8</v>
      </c>
      <c r="P5" s="2" t="s">
        <v>9</v>
      </c>
      <c r="Q5" s="30" t="s">
        <v>10</v>
      </c>
      <c r="R5" s="31" t="s">
        <v>11</v>
      </c>
      <c r="S5" s="32" t="s">
        <v>12</v>
      </c>
      <c r="T5" s="79"/>
      <c r="U5" s="77"/>
      <c r="V5" s="77"/>
    </row>
    <row r="6" spans="1:22" ht="23.15" customHeight="1" x14ac:dyDescent="0.25">
      <c r="A6" s="6">
        <v>1</v>
      </c>
      <c r="B6" s="42" t="s">
        <v>49</v>
      </c>
      <c r="C6" s="7">
        <v>71</v>
      </c>
      <c r="D6" s="8">
        <v>94.86</v>
      </c>
      <c r="E6" s="9">
        <v>69.8</v>
      </c>
      <c r="F6" s="10">
        <v>96.5</v>
      </c>
      <c r="G6" s="9">
        <v>85</v>
      </c>
      <c r="H6" s="7">
        <v>52</v>
      </c>
      <c r="I6" s="52">
        <f t="shared" ref="I6:I35" si="0">C6*0.2+D6*0.4+E6*0.1+F6*0.1+G6*0.1+H6*0.1</f>
        <v>82.474000000000018</v>
      </c>
      <c r="J6" s="23">
        <v>1</v>
      </c>
      <c r="K6" s="24" t="s">
        <v>59</v>
      </c>
      <c r="L6" s="6">
        <v>31</v>
      </c>
      <c r="M6" s="42" t="s">
        <v>23</v>
      </c>
      <c r="N6" s="7">
        <v>51</v>
      </c>
      <c r="O6" s="8">
        <v>74.430000000000007</v>
      </c>
      <c r="P6" s="9">
        <v>69.099999999999994</v>
      </c>
      <c r="Q6" s="10">
        <v>60</v>
      </c>
      <c r="R6" s="44">
        <v>80</v>
      </c>
      <c r="S6" s="44">
        <v>50</v>
      </c>
      <c r="T6" s="43">
        <f t="shared" ref="T6:T17" si="1">N6*0.2+O6*0.4+P6*0.1+Q6*0.1+R6*0.1+S6*0.1</f>
        <v>65.882000000000005</v>
      </c>
      <c r="U6" s="33">
        <v>31</v>
      </c>
      <c r="V6" s="24" t="s">
        <v>61</v>
      </c>
    </row>
    <row r="7" spans="1:22" ht="23.15" customHeight="1" x14ac:dyDescent="0.25">
      <c r="A7" s="6">
        <v>2</v>
      </c>
      <c r="B7" s="56" t="s">
        <v>45</v>
      </c>
      <c r="C7" s="7">
        <v>68</v>
      </c>
      <c r="D7" s="8">
        <v>88.77</v>
      </c>
      <c r="E7" s="9">
        <v>62</v>
      </c>
      <c r="F7" s="10">
        <v>100</v>
      </c>
      <c r="G7" s="9">
        <v>80</v>
      </c>
      <c r="H7" s="7">
        <v>50</v>
      </c>
      <c r="I7" s="55">
        <f t="shared" si="0"/>
        <v>78.308000000000007</v>
      </c>
      <c r="J7" s="23">
        <v>2</v>
      </c>
      <c r="K7" s="24" t="s">
        <v>59</v>
      </c>
      <c r="L7" s="6">
        <v>32</v>
      </c>
      <c r="M7" s="56" t="s">
        <v>42</v>
      </c>
      <c r="N7" s="7">
        <v>48</v>
      </c>
      <c r="O7" s="8">
        <v>76.03</v>
      </c>
      <c r="P7" s="9">
        <v>64.900000000000006</v>
      </c>
      <c r="Q7" s="10">
        <v>60</v>
      </c>
      <c r="R7" s="44">
        <v>80</v>
      </c>
      <c r="S7" s="44">
        <v>50</v>
      </c>
      <c r="T7" s="52">
        <f t="shared" si="1"/>
        <v>65.50200000000001</v>
      </c>
      <c r="U7" s="33">
        <v>32</v>
      </c>
      <c r="V7" s="24" t="s">
        <v>61</v>
      </c>
    </row>
    <row r="8" spans="1:22" ht="23.15" customHeight="1" x14ac:dyDescent="0.25">
      <c r="A8" s="6">
        <v>3</v>
      </c>
      <c r="B8" s="42" t="s">
        <v>25</v>
      </c>
      <c r="C8" s="7">
        <v>72</v>
      </c>
      <c r="D8" s="8">
        <v>81.03</v>
      </c>
      <c r="E8" s="9">
        <v>62.1</v>
      </c>
      <c r="F8" s="10">
        <v>81</v>
      </c>
      <c r="G8" s="45">
        <v>80</v>
      </c>
      <c r="H8" s="46">
        <v>53</v>
      </c>
      <c r="I8" s="54">
        <f t="shared" si="0"/>
        <v>74.421999999999997</v>
      </c>
      <c r="J8" s="23">
        <v>3</v>
      </c>
      <c r="K8" s="24" t="s">
        <v>59</v>
      </c>
      <c r="L8" s="6">
        <v>33</v>
      </c>
      <c r="M8" s="57" t="s">
        <v>56</v>
      </c>
      <c r="N8" s="7">
        <v>48</v>
      </c>
      <c r="O8" s="8">
        <v>76.14</v>
      </c>
      <c r="P8" s="9">
        <v>63.9</v>
      </c>
      <c r="Q8" s="10">
        <v>60</v>
      </c>
      <c r="R8" s="10">
        <v>80</v>
      </c>
      <c r="S8" s="10">
        <v>50</v>
      </c>
      <c r="T8" s="55">
        <f>N8*0.2+O8*0.4+P8*0.1+Q8*0.1+R8*0.1+S8*0.1</f>
        <v>65.445999999999998</v>
      </c>
      <c r="U8" s="33">
        <v>33</v>
      </c>
      <c r="V8" s="24" t="s">
        <v>61</v>
      </c>
    </row>
    <row r="9" spans="1:22" ht="23.15" customHeight="1" x14ac:dyDescent="0.25">
      <c r="A9" s="6">
        <v>4</v>
      </c>
      <c r="B9" s="57" t="s">
        <v>20</v>
      </c>
      <c r="C9" s="7">
        <v>71</v>
      </c>
      <c r="D9" s="8">
        <v>82.77</v>
      </c>
      <c r="E9" s="9">
        <v>71.400000000000006</v>
      </c>
      <c r="F9" s="10">
        <v>63.5</v>
      </c>
      <c r="G9" s="45">
        <v>80</v>
      </c>
      <c r="H9" s="46">
        <v>53</v>
      </c>
      <c r="I9" s="54">
        <f t="shared" si="0"/>
        <v>74.097999999999999</v>
      </c>
      <c r="J9" s="23">
        <v>4</v>
      </c>
      <c r="K9" s="24" t="s">
        <v>59</v>
      </c>
      <c r="L9" s="6">
        <v>34</v>
      </c>
      <c r="M9" s="56" t="s">
        <v>48</v>
      </c>
      <c r="N9" s="7">
        <v>54</v>
      </c>
      <c r="O9" s="8">
        <v>70.510000000000005</v>
      </c>
      <c r="P9" s="9">
        <v>65.900000000000006</v>
      </c>
      <c r="Q9" s="10">
        <v>60</v>
      </c>
      <c r="R9" s="10">
        <v>80</v>
      </c>
      <c r="S9" s="10">
        <v>50</v>
      </c>
      <c r="T9" s="54">
        <f t="shared" si="1"/>
        <v>64.594000000000008</v>
      </c>
      <c r="U9" s="33">
        <v>34</v>
      </c>
      <c r="V9" s="24" t="s">
        <v>61</v>
      </c>
    </row>
    <row r="10" spans="1:22" ht="23.15" customHeight="1" x14ac:dyDescent="0.25">
      <c r="A10" s="6">
        <v>5</v>
      </c>
      <c r="B10" s="56" t="s">
        <v>38</v>
      </c>
      <c r="C10" s="7">
        <v>68</v>
      </c>
      <c r="D10" s="8">
        <v>84.37</v>
      </c>
      <c r="E10" s="9">
        <v>74.5</v>
      </c>
      <c r="F10" s="10">
        <v>60</v>
      </c>
      <c r="G10" s="45">
        <v>80</v>
      </c>
      <c r="H10" s="46">
        <v>50</v>
      </c>
      <c r="I10" s="54">
        <f t="shared" si="0"/>
        <v>73.798000000000002</v>
      </c>
      <c r="J10" s="23">
        <v>5</v>
      </c>
      <c r="K10" s="24" t="s">
        <v>59</v>
      </c>
      <c r="L10" s="6">
        <v>35</v>
      </c>
      <c r="M10" s="56" t="s">
        <v>27</v>
      </c>
      <c r="N10" s="17">
        <v>39</v>
      </c>
      <c r="O10" s="8">
        <v>76.599999999999994</v>
      </c>
      <c r="P10" s="18">
        <v>67.599999999999994</v>
      </c>
      <c r="Q10" s="10">
        <v>60</v>
      </c>
      <c r="R10" s="44">
        <v>80</v>
      </c>
      <c r="S10" s="44">
        <v>50</v>
      </c>
      <c r="T10" s="43">
        <f t="shared" si="1"/>
        <v>64.199999999999989</v>
      </c>
      <c r="U10" s="33">
        <v>35</v>
      </c>
      <c r="V10" s="24" t="s">
        <v>61</v>
      </c>
    </row>
    <row r="11" spans="1:22" ht="23.15" customHeight="1" x14ac:dyDescent="0.25">
      <c r="A11" s="6">
        <v>6</v>
      </c>
      <c r="B11" s="42" t="s">
        <v>37</v>
      </c>
      <c r="C11" s="7">
        <v>71</v>
      </c>
      <c r="D11" s="8">
        <v>82.86</v>
      </c>
      <c r="E11" s="9">
        <v>67.599999999999994</v>
      </c>
      <c r="F11" s="10">
        <v>61</v>
      </c>
      <c r="G11" s="45">
        <v>80</v>
      </c>
      <c r="H11" s="46">
        <v>53</v>
      </c>
      <c r="I11" s="55">
        <f t="shared" si="0"/>
        <v>73.504000000000005</v>
      </c>
      <c r="J11" s="23">
        <v>6</v>
      </c>
      <c r="K11" s="24" t="s">
        <v>59</v>
      </c>
      <c r="L11" s="6">
        <v>36</v>
      </c>
      <c r="M11" s="56" t="s">
        <v>21</v>
      </c>
      <c r="N11" s="13">
        <v>42</v>
      </c>
      <c r="O11" s="8">
        <v>77.739999999999995</v>
      </c>
      <c r="P11" s="14">
        <v>55.1</v>
      </c>
      <c r="Q11" s="10">
        <v>60</v>
      </c>
      <c r="R11" s="44">
        <v>80</v>
      </c>
      <c r="S11" s="44">
        <v>50</v>
      </c>
      <c r="T11" s="52">
        <f t="shared" si="1"/>
        <v>64.006</v>
      </c>
      <c r="U11" s="33">
        <v>36</v>
      </c>
      <c r="V11" s="24" t="s">
        <v>61</v>
      </c>
    </row>
    <row r="12" spans="1:22" ht="23.15" customHeight="1" x14ac:dyDescent="0.25">
      <c r="A12" s="6">
        <v>7</v>
      </c>
      <c r="B12" s="57" t="s">
        <v>28</v>
      </c>
      <c r="C12" s="7">
        <v>68</v>
      </c>
      <c r="D12" s="8">
        <v>83.94</v>
      </c>
      <c r="E12" s="9">
        <v>64.400000000000006</v>
      </c>
      <c r="F12" s="10">
        <v>60</v>
      </c>
      <c r="G12" s="45">
        <v>80</v>
      </c>
      <c r="H12" s="46">
        <v>50</v>
      </c>
      <c r="I12" s="54">
        <f t="shared" si="0"/>
        <v>72.616</v>
      </c>
      <c r="J12" s="23">
        <v>7</v>
      </c>
      <c r="K12" s="24" t="s">
        <v>59</v>
      </c>
      <c r="L12" s="6">
        <v>37</v>
      </c>
      <c r="M12" s="56" t="s">
        <v>32</v>
      </c>
      <c r="N12" s="7">
        <v>54</v>
      </c>
      <c r="O12" s="8">
        <v>69.09</v>
      </c>
      <c r="P12" s="9">
        <v>62.5</v>
      </c>
      <c r="Q12" s="10">
        <v>60</v>
      </c>
      <c r="R12" s="44">
        <v>80</v>
      </c>
      <c r="S12" s="44">
        <v>50</v>
      </c>
      <c r="T12" s="55">
        <f t="shared" si="1"/>
        <v>63.686000000000007</v>
      </c>
      <c r="U12" s="33">
        <v>37</v>
      </c>
      <c r="V12" s="24" t="s">
        <v>61</v>
      </c>
    </row>
    <row r="13" spans="1:22" ht="23.15" customHeight="1" x14ac:dyDescent="0.25">
      <c r="A13" s="6">
        <v>8</v>
      </c>
      <c r="B13" s="56" t="s">
        <v>18</v>
      </c>
      <c r="C13" s="7">
        <v>68</v>
      </c>
      <c r="D13" s="8">
        <v>83.23</v>
      </c>
      <c r="E13" s="9">
        <v>63.3</v>
      </c>
      <c r="F13" s="10">
        <v>60</v>
      </c>
      <c r="G13" s="45">
        <v>80</v>
      </c>
      <c r="H13" s="46">
        <v>50</v>
      </c>
      <c r="I13" s="53">
        <f t="shared" si="0"/>
        <v>72.222000000000008</v>
      </c>
      <c r="J13" s="23">
        <v>8</v>
      </c>
      <c r="K13" s="24" t="s">
        <v>59</v>
      </c>
      <c r="L13" s="6">
        <v>38</v>
      </c>
      <c r="M13" s="56" t="s">
        <v>46</v>
      </c>
      <c r="N13" s="7">
        <v>44</v>
      </c>
      <c r="O13" s="8">
        <v>71.23</v>
      </c>
      <c r="P13" s="9">
        <v>72.099999999999994</v>
      </c>
      <c r="Q13" s="10">
        <v>60</v>
      </c>
      <c r="R13" s="10">
        <v>80</v>
      </c>
      <c r="S13" s="10">
        <v>50</v>
      </c>
      <c r="T13" s="54">
        <f t="shared" si="1"/>
        <v>63.502000000000002</v>
      </c>
      <c r="U13" s="33">
        <v>38</v>
      </c>
      <c r="V13" s="24" t="s">
        <v>61</v>
      </c>
    </row>
    <row r="14" spans="1:22" ht="23.15" customHeight="1" x14ac:dyDescent="0.25">
      <c r="A14" s="6">
        <v>9</v>
      </c>
      <c r="B14" s="47" t="s">
        <v>15</v>
      </c>
      <c r="C14" s="7">
        <v>68</v>
      </c>
      <c r="D14" s="8">
        <v>83.09</v>
      </c>
      <c r="E14" s="9">
        <v>60.1</v>
      </c>
      <c r="F14" s="10">
        <v>60</v>
      </c>
      <c r="G14" s="45">
        <v>80</v>
      </c>
      <c r="H14" s="46">
        <v>50</v>
      </c>
      <c r="I14" s="55">
        <f t="shared" si="0"/>
        <v>71.846000000000004</v>
      </c>
      <c r="J14" s="23">
        <v>9</v>
      </c>
      <c r="K14" s="24" t="s">
        <v>60</v>
      </c>
      <c r="L14" s="6">
        <v>39</v>
      </c>
      <c r="M14" s="57" t="s">
        <v>24</v>
      </c>
      <c r="N14" s="7">
        <v>48</v>
      </c>
      <c r="O14" s="8">
        <v>71.37</v>
      </c>
      <c r="P14" s="9">
        <v>56.5</v>
      </c>
      <c r="Q14" s="10">
        <v>60</v>
      </c>
      <c r="R14" s="44">
        <v>80</v>
      </c>
      <c r="S14" s="44">
        <v>50</v>
      </c>
      <c r="T14" s="43">
        <f t="shared" si="1"/>
        <v>62.798000000000002</v>
      </c>
      <c r="U14" s="33">
        <v>39</v>
      </c>
      <c r="V14" s="24" t="s">
        <v>61</v>
      </c>
    </row>
    <row r="15" spans="1:22" ht="23.15" customHeight="1" x14ac:dyDescent="0.25">
      <c r="A15" s="6">
        <v>10</v>
      </c>
      <c r="B15" s="56" t="s">
        <v>33</v>
      </c>
      <c r="C15" s="7">
        <v>68</v>
      </c>
      <c r="D15" s="8">
        <v>80.48</v>
      </c>
      <c r="E15" s="9">
        <v>58.6</v>
      </c>
      <c r="F15" s="10">
        <v>60</v>
      </c>
      <c r="G15" s="45">
        <v>80</v>
      </c>
      <c r="H15" s="46">
        <v>50</v>
      </c>
      <c r="I15" s="52">
        <f t="shared" si="0"/>
        <v>70.652000000000001</v>
      </c>
      <c r="J15" s="23">
        <v>10</v>
      </c>
      <c r="K15" s="24" t="s">
        <v>60</v>
      </c>
      <c r="L15" s="6">
        <v>40</v>
      </c>
      <c r="M15" s="56" t="s">
        <v>53</v>
      </c>
      <c r="N15" s="7">
        <v>68</v>
      </c>
      <c r="O15" s="8">
        <v>60.4</v>
      </c>
      <c r="P15" s="9">
        <v>59.6</v>
      </c>
      <c r="Q15" s="10">
        <v>60</v>
      </c>
      <c r="R15" s="10">
        <v>80</v>
      </c>
      <c r="S15" s="10">
        <v>50</v>
      </c>
      <c r="T15" s="52">
        <f t="shared" si="1"/>
        <v>62.720000000000006</v>
      </c>
      <c r="U15" s="33">
        <v>40</v>
      </c>
      <c r="V15" s="24" t="s">
        <v>62</v>
      </c>
    </row>
    <row r="16" spans="1:22" ht="23.15" customHeight="1" x14ac:dyDescent="0.25">
      <c r="A16" s="6">
        <v>11</v>
      </c>
      <c r="B16" s="42" t="s">
        <v>31</v>
      </c>
      <c r="C16" s="15">
        <v>68</v>
      </c>
      <c r="D16" s="8">
        <v>78.569999999999993</v>
      </c>
      <c r="E16" s="16">
        <v>64</v>
      </c>
      <c r="F16" s="10">
        <v>60</v>
      </c>
      <c r="G16" s="45">
        <v>80</v>
      </c>
      <c r="H16" s="46">
        <v>50</v>
      </c>
      <c r="I16" s="55">
        <f t="shared" si="0"/>
        <v>70.427999999999997</v>
      </c>
      <c r="J16" s="23">
        <v>11</v>
      </c>
      <c r="K16" s="24" t="s">
        <v>60</v>
      </c>
      <c r="L16" s="6">
        <v>41</v>
      </c>
      <c r="M16" s="56" t="s">
        <v>54</v>
      </c>
      <c r="N16" s="7">
        <v>45</v>
      </c>
      <c r="O16" s="8">
        <v>67.94</v>
      </c>
      <c r="P16" s="9">
        <v>73.599999999999994</v>
      </c>
      <c r="Q16" s="10">
        <v>60</v>
      </c>
      <c r="R16" s="10">
        <v>80</v>
      </c>
      <c r="S16" s="10">
        <v>50</v>
      </c>
      <c r="T16" s="55">
        <f t="shared" si="1"/>
        <v>62.536000000000001</v>
      </c>
      <c r="U16" s="33">
        <v>41</v>
      </c>
      <c r="V16" s="24" t="s">
        <v>61</v>
      </c>
    </row>
    <row r="17" spans="1:22" ht="23.15" customHeight="1" x14ac:dyDescent="0.25">
      <c r="A17" s="6">
        <v>12</v>
      </c>
      <c r="B17" s="57" t="s">
        <v>16</v>
      </c>
      <c r="C17" s="7">
        <v>68</v>
      </c>
      <c r="D17" s="8">
        <v>78.66</v>
      </c>
      <c r="E17" s="9">
        <v>62.5</v>
      </c>
      <c r="F17" s="10">
        <v>60</v>
      </c>
      <c r="G17" s="45">
        <v>80</v>
      </c>
      <c r="H17" s="48">
        <v>50</v>
      </c>
      <c r="I17" s="53">
        <f t="shared" si="0"/>
        <v>70.313999999999993</v>
      </c>
      <c r="J17" s="49">
        <v>12</v>
      </c>
      <c r="K17" s="50" t="s">
        <v>60</v>
      </c>
      <c r="L17" s="51">
        <v>42</v>
      </c>
      <c r="M17" s="56" t="s">
        <v>55</v>
      </c>
      <c r="N17" s="17">
        <v>68</v>
      </c>
      <c r="O17" s="8">
        <v>59.26</v>
      </c>
      <c r="P17" s="18">
        <v>52.7</v>
      </c>
      <c r="Q17" s="10">
        <v>60</v>
      </c>
      <c r="R17" s="10">
        <v>80</v>
      </c>
      <c r="S17" s="10">
        <v>50</v>
      </c>
      <c r="T17" s="43">
        <f t="shared" si="1"/>
        <v>61.574000000000005</v>
      </c>
      <c r="U17" s="33">
        <v>42</v>
      </c>
      <c r="V17" s="24" t="s">
        <v>62</v>
      </c>
    </row>
    <row r="18" spans="1:22" ht="23.15" customHeight="1" x14ac:dyDescent="0.25">
      <c r="A18" s="6">
        <v>13</v>
      </c>
      <c r="B18" s="56" t="s">
        <v>35</v>
      </c>
      <c r="C18" s="7">
        <v>68</v>
      </c>
      <c r="D18" s="8">
        <v>78.83</v>
      </c>
      <c r="E18" s="9">
        <v>61.8</v>
      </c>
      <c r="F18" s="10">
        <v>60</v>
      </c>
      <c r="G18" s="45">
        <v>80</v>
      </c>
      <c r="H18" s="46">
        <v>50</v>
      </c>
      <c r="I18" s="55">
        <f t="shared" si="0"/>
        <v>70.312000000000012</v>
      </c>
      <c r="J18" s="23">
        <v>13</v>
      </c>
      <c r="K18" s="24" t="s">
        <v>60</v>
      </c>
      <c r="L18" s="6">
        <v>43</v>
      </c>
      <c r="M18" s="25"/>
      <c r="N18" s="25"/>
      <c r="O18" s="26"/>
      <c r="P18" s="25"/>
      <c r="Q18" s="25"/>
      <c r="R18" s="25"/>
      <c r="S18" s="25"/>
      <c r="T18" s="25"/>
      <c r="U18" s="33"/>
      <c r="V18" s="24"/>
    </row>
    <row r="19" spans="1:22" ht="23.15" customHeight="1" x14ac:dyDescent="0.25">
      <c r="A19" s="6">
        <v>14</v>
      </c>
      <c r="B19" s="42" t="s">
        <v>22</v>
      </c>
      <c r="C19" s="19">
        <v>68</v>
      </c>
      <c r="D19" s="8">
        <v>79.260000000000005</v>
      </c>
      <c r="E19" s="20">
        <v>59.3</v>
      </c>
      <c r="F19" s="10">
        <v>60</v>
      </c>
      <c r="G19" s="45">
        <v>80</v>
      </c>
      <c r="H19" s="46">
        <v>50</v>
      </c>
      <c r="I19" s="53">
        <f t="shared" si="0"/>
        <v>70.234000000000009</v>
      </c>
      <c r="J19" s="23">
        <v>14</v>
      </c>
      <c r="K19" s="24" t="s">
        <v>60</v>
      </c>
      <c r="L19" s="6">
        <v>44</v>
      </c>
      <c r="M19" s="25"/>
      <c r="N19" s="25"/>
      <c r="O19" s="25"/>
      <c r="P19" s="25"/>
      <c r="Q19" s="25"/>
      <c r="R19" s="25"/>
      <c r="S19" s="25"/>
      <c r="T19" s="25"/>
      <c r="U19" s="33"/>
      <c r="V19" s="24"/>
    </row>
    <row r="20" spans="1:22" ht="23.15" customHeight="1" x14ac:dyDescent="0.25">
      <c r="A20" s="6">
        <v>15</v>
      </c>
      <c r="B20" s="57" t="s">
        <v>43</v>
      </c>
      <c r="C20" s="7">
        <v>68</v>
      </c>
      <c r="D20" s="8">
        <v>77.97</v>
      </c>
      <c r="E20" s="9">
        <v>63.3</v>
      </c>
      <c r="F20" s="10">
        <v>60</v>
      </c>
      <c r="G20" s="45">
        <v>80</v>
      </c>
      <c r="H20" s="46">
        <v>50</v>
      </c>
      <c r="I20" s="55">
        <f t="shared" si="0"/>
        <v>70.117999999999995</v>
      </c>
      <c r="J20" s="23">
        <v>15</v>
      </c>
      <c r="K20" s="24" t="s">
        <v>60</v>
      </c>
      <c r="L20" s="6">
        <v>45</v>
      </c>
      <c r="M20" s="25"/>
      <c r="N20" s="25"/>
      <c r="O20" s="25"/>
      <c r="P20" s="25"/>
      <c r="Q20" s="25"/>
      <c r="R20" s="25"/>
      <c r="S20" s="25"/>
      <c r="T20" s="25"/>
      <c r="U20" s="33"/>
      <c r="V20" s="24"/>
    </row>
    <row r="21" spans="1:22" ht="23.15" customHeight="1" x14ac:dyDescent="0.25">
      <c r="A21" s="6">
        <v>16</v>
      </c>
      <c r="B21" s="57" t="s">
        <v>17</v>
      </c>
      <c r="C21" s="7">
        <v>68</v>
      </c>
      <c r="D21" s="8">
        <v>79.86</v>
      </c>
      <c r="E21" s="9">
        <v>55.1</v>
      </c>
      <c r="F21" s="10">
        <v>60</v>
      </c>
      <c r="G21" s="45">
        <v>80</v>
      </c>
      <c r="H21" s="46">
        <v>50</v>
      </c>
      <c r="I21" s="52">
        <f t="shared" si="0"/>
        <v>70.054000000000002</v>
      </c>
      <c r="J21" s="23">
        <v>16</v>
      </c>
      <c r="K21" s="24" t="s">
        <v>60</v>
      </c>
      <c r="L21" s="6">
        <v>46</v>
      </c>
      <c r="M21" s="27"/>
      <c r="N21" s="27"/>
      <c r="O21" s="27"/>
      <c r="P21" s="27"/>
      <c r="Q21" s="27"/>
      <c r="R21" s="27"/>
      <c r="S21" s="27"/>
      <c r="T21" s="27"/>
      <c r="U21" s="33"/>
      <c r="V21" s="24"/>
    </row>
    <row r="22" spans="1:22" ht="23.15" customHeight="1" x14ac:dyDescent="0.25">
      <c r="A22" s="6">
        <v>17</v>
      </c>
      <c r="B22" s="56" t="s">
        <v>44</v>
      </c>
      <c r="C22" s="7">
        <v>68</v>
      </c>
      <c r="D22" s="8">
        <v>77.290000000000006</v>
      </c>
      <c r="E22" s="9">
        <v>63.3</v>
      </c>
      <c r="F22" s="10">
        <v>61</v>
      </c>
      <c r="G22" s="45">
        <v>80</v>
      </c>
      <c r="H22" s="46">
        <v>50</v>
      </c>
      <c r="I22" s="55">
        <f t="shared" si="0"/>
        <v>69.945999999999998</v>
      </c>
      <c r="J22" s="23">
        <v>17</v>
      </c>
      <c r="K22" s="24" t="s">
        <v>61</v>
      </c>
      <c r="L22" s="6">
        <v>47</v>
      </c>
      <c r="M22" s="28"/>
      <c r="N22" s="28"/>
      <c r="O22" s="28"/>
      <c r="P22" s="28"/>
      <c r="Q22" s="28"/>
      <c r="R22" s="28"/>
      <c r="S22" s="28"/>
      <c r="T22" s="28"/>
      <c r="U22" s="14"/>
      <c r="V22" s="33"/>
    </row>
    <row r="23" spans="1:22" ht="23.15" customHeight="1" x14ac:dyDescent="0.25">
      <c r="A23" s="6">
        <v>18</v>
      </c>
      <c r="B23" s="58" t="s">
        <v>19</v>
      </c>
      <c r="C23" s="7">
        <v>68</v>
      </c>
      <c r="D23" s="8">
        <v>77.91</v>
      </c>
      <c r="E23" s="9">
        <v>59.3</v>
      </c>
      <c r="F23" s="10">
        <v>60</v>
      </c>
      <c r="G23" s="45">
        <v>80</v>
      </c>
      <c r="H23" s="46">
        <v>50</v>
      </c>
      <c r="I23" s="53">
        <f t="shared" si="0"/>
        <v>69.694000000000003</v>
      </c>
      <c r="J23" s="23">
        <v>18</v>
      </c>
      <c r="K23" s="24" t="s">
        <v>61</v>
      </c>
      <c r="L23" s="6">
        <v>48</v>
      </c>
      <c r="M23" s="28"/>
      <c r="N23" s="28"/>
      <c r="O23" s="28"/>
      <c r="P23" s="28"/>
      <c r="Q23" s="28"/>
      <c r="R23" s="28"/>
      <c r="S23" s="28"/>
      <c r="T23" s="28"/>
      <c r="U23" s="14"/>
      <c r="V23" s="33"/>
    </row>
    <row r="24" spans="1:22" ht="23.15" customHeight="1" x14ac:dyDescent="0.25">
      <c r="A24" s="6">
        <v>19</v>
      </c>
      <c r="B24" s="42" t="s">
        <v>47</v>
      </c>
      <c r="C24" s="7">
        <v>68</v>
      </c>
      <c r="D24" s="8">
        <v>74.69</v>
      </c>
      <c r="E24" s="9">
        <v>72.099999999999994</v>
      </c>
      <c r="F24" s="10">
        <v>60</v>
      </c>
      <c r="G24" s="9">
        <v>80</v>
      </c>
      <c r="H24" s="7">
        <v>50</v>
      </c>
      <c r="I24" s="55">
        <f t="shared" si="0"/>
        <v>69.686000000000007</v>
      </c>
      <c r="J24" s="23">
        <v>19</v>
      </c>
      <c r="K24" s="24" t="s">
        <v>61</v>
      </c>
      <c r="L24" s="6">
        <v>49</v>
      </c>
      <c r="M24" s="28"/>
      <c r="N24" s="28"/>
      <c r="O24" s="28"/>
      <c r="P24" s="28"/>
      <c r="Q24" s="28"/>
      <c r="R24" s="28"/>
      <c r="S24" s="28"/>
      <c r="T24" s="28"/>
      <c r="U24" s="14"/>
      <c r="V24" s="33"/>
    </row>
    <row r="25" spans="1:22" ht="23.15" customHeight="1" x14ac:dyDescent="0.25">
      <c r="A25" s="6">
        <v>20</v>
      </c>
      <c r="B25" s="57" t="s">
        <v>50</v>
      </c>
      <c r="C25" s="7">
        <v>68</v>
      </c>
      <c r="D25" s="8">
        <v>76.77</v>
      </c>
      <c r="E25" s="9">
        <v>60.4</v>
      </c>
      <c r="F25" s="10">
        <v>60</v>
      </c>
      <c r="G25" s="9">
        <v>80</v>
      </c>
      <c r="H25" s="7">
        <v>50</v>
      </c>
      <c r="I25" s="55">
        <f t="shared" si="0"/>
        <v>69.347999999999999</v>
      </c>
      <c r="J25" s="23">
        <v>20</v>
      </c>
      <c r="K25" s="24" t="s">
        <v>61</v>
      </c>
      <c r="L25" s="6">
        <v>50</v>
      </c>
      <c r="M25" s="28"/>
      <c r="N25" s="28"/>
      <c r="O25" s="28"/>
      <c r="P25" s="28"/>
      <c r="Q25" s="28"/>
      <c r="R25" s="28"/>
      <c r="S25" s="28"/>
      <c r="T25" s="28"/>
      <c r="U25" s="14"/>
      <c r="V25" s="33"/>
    </row>
    <row r="26" spans="1:22" ht="23.15" customHeight="1" x14ac:dyDescent="0.25">
      <c r="A26" s="6">
        <v>21</v>
      </c>
      <c r="B26" s="56" t="s">
        <v>36</v>
      </c>
      <c r="C26" s="7">
        <v>68</v>
      </c>
      <c r="D26" s="8">
        <v>76.510000000000005</v>
      </c>
      <c r="E26" s="9">
        <v>56.3</v>
      </c>
      <c r="F26" s="10">
        <v>60</v>
      </c>
      <c r="G26" s="45">
        <v>80</v>
      </c>
      <c r="H26" s="46">
        <v>50</v>
      </c>
      <c r="I26" s="53">
        <f t="shared" si="0"/>
        <v>68.834000000000003</v>
      </c>
      <c r="J26" s="23">
        <v>21</v>
      </c>
      <c r="K26" s="24" t="s">
        <v>61</v>
      </c>
      <c r="L26" s="6">
        <v>51</v>
      </c>
      <c r="M26" s="28"/>
      <c r="N26" s="28"/>
      <c r="O26" s="28"/>
      <c r="P26" s="28"/>
      <c r="Q26" s="28"/>
      <c r="R26" s="28"/>
      <c r="S26" s="28"/>
      <c r="T26" s="28"/>
      <c r="U26" s="14"/>
      <c r="V26" s="33"/>
    </row>
    <row r="27" spans="1:22" ht="23.15" customHeight="1" x14ac:dyDescent="0.25">
      <c r="A27" s="6">
        <v>22</v>
      </c>
      <c r="B27" s="59" t="s">
        <v>39</v>
      </c>
      <c r="C27" s="7">
        <v>68</v>
      </c>
      <c r="D27" s="8">
        <v>72.11</v>
      </c>
      <c r="E27" s="9">
        <v>69.5</v>
      </c>
      <c r="F27" s="10">
        <v>60</v>
      </c>
      <c r="G27" s="45">
        <v>80</v>
      </c>
      <c r="H27" s="46">
        <v>50</v>
      </c>
      <c r="I27" s="52">
        <f t="shared" si="0"/>
        <v>68.394000000000005</v>
      </c>
      <c r="J27" s="23">
        <v>22</v>
      </c>
      <c r="K27" s="24" t="s">
        <v>61</v>
      </c>
      <c r="L27" s="6">
        <v>52</v>
      </c>
      <c r="M27" s="28"/>
      <c r="N27" s="28"/>
      <c r="O27" s="28"/>
      <c r="P27" s="28"/>
      <c r="Q27" s="28"/>
      <c r="R27" s="28"/>
      <c r="S27" s="28"/>
      <c r="T27" s="28"/>
      <c r="U27" s="14"/>
      <c r="V27" s="33"/>
    </row>
    <row r="28" spans="1:22" ht="23.15" customHeight="1" x14ac:dyDescent="0.25">
      <c r="A28" s="6">
        <v>23</v>
      </c>
      <c r="B28" s="56" t="s">
        <v>34</v>
      </c>
      <c r="C28" s="7">
        <v>54</v>
      </c>
      <c r="D28" s="21">
        <v>78.34</v>
      </c>
      <c r="E28" s="9">
        <v>72.5</v>
      </c>
      <c r="F28" s="10">
        <v>60</v>
      </c>
      <c r="G28" s="45">
        <v>80</v>
      </c>
      <c r="H28" s="46">
        <v>50</v>
      </c>
      <c r="I28" s="55">
        <f t="shared" si="0"/>
        <v>68.385999999999996</v>
      </c>
      <c r="J28" s="23">
        <v>23</v>
      </c>
      <c r="K28" s="24" t="s">
        <v>61</v>
      </c>
      <c r="L28" s="6">
        <v>53</v>
      </c>
      <c r="M28" s="28"/>
      <c r="N28" s="28"/>
      <c r="O28" s="28"/>
      <c r="P28" s="28"/>
      <c r="Q28" s="28"/>
      <c r="R28" s="28"/>
      <c r="S28" s="28"/>
      <c r="T28" s="28"/>
      <c r="U28" s="14"/>
      <c r="V28" s="33"/>
    </row>
    <row r="29" spans="1:22" ht="23.15" customHeight="1" x14ac:dyDescent="0.25">
      <c r="A29" s="6">
        <v>24</v>
      </c>
      <c r="B29" s="58" t="s">
        <v>52</v>
      </c>
      <c r="C29" s="7">
        <v>68</v>
      </c>
      <c r="D29" s="8">
        <v>74.09</v>
      </c>
      <c r="E29" s="9">
        <v>57.5</v>
      </c>
      <c r="F29" s="10">
        <v>60</v>
      </c>
      <c r="G29" s="9">
        <v>80</v>
      </c>
      <c r="H29" s="7">
        <v>50</v>
      </c>
      <c r="I29" s="55">
        <f t="shared" si="0"/>
        <v>67.986000000000004</v>
      </c>
      <c r="J29" s="23">
        <v>24</v>
      </c>
      <c r="K29" s="24" t="s">
        <v>61</v>
      </c>
      <c r="L29" s="6">
        <v>54</v>
      </c>
      <c r="M29" s="28"/>
      <c r="N29" s="28"/>
      <c r="O29" s="28"/>
      <c r="P29" s="28"/>
      <c r="Q29" s="28"/>
      <c r="R29" s="28"/>
      <c r="S29" s="28"/>
      <c r="T29" s="28"/>
      <c r="U29" s="14"/>
      <c r="V29" s="33"/>
    </row>
    <row r="30" spans="1:22" ht="23.15" customHeight="1" x14ac:dyDescent="0.25">
      <c r="A30" s="6">
        <v>25</v>
      </c>
      <c r="B30" s="42" t="s">
        <v>30</v>
      </c>
      <c r="C30" s="7">
        <v>68</v>
      </c>
      <c r="D30" s="8">
        <v>74.569999999999993</v>
      </c>
      <c r="E30" s="9">
        <v>54.9</v>
      </c>
      <c r="F30" s="10">
        <v>60</v>
      </c>
      <c r="G30" s="45">
        <v>80</v>
      </c>
      <c r="H30" s="46">
        <v>50</v>
      </c>
      <c r="I30" s="55">
        <f t="shared" si="0"/>
        <v>67.918000000000006</v>
      </c>
      <c r="J30" s="23">
        <v>25</v>
      </c>
      <c r="K30" s="24" t="s">
        <v>61</v>
      </c>
      <c r="L30" s="6">
        <v>55</v>
      </c>
      <c r="M30" s="28"/>
      <c r="N30" s="28"/>
      <c r="O30" s="28"/>
      <c r="P30" s="28"/>
      <c r="Q30" s="28"/>
      <c r="R30" s="28"/>
      <c r="S30" s="28"/>
      <c r="T30" s="28"/>
      <c r="U30" s="14"/>
      <c r="V30" s="33"/>
    </row>
    <row r="31" spans="1:22" ht="23.15" customHeight="1" x14ac:dyDescent="0.25">
      <c r="A31" s="6">
        <v>26</v>
      </c>
      <c r="B31" s="56" t="s">
        <v>41</v>
      </c>
      <c r="C31" s="7">
        <v>68</v>
      </c>
      <c r="D31" s="8">
        <v>72.23</v>
      </c>
      <c r="E31" s="9">
        <v>63.9</v>
      </c>
      <c r="F31" s="10">
        <v>60</v>
      </c>
      <c r="G31" s="45">
        <v>80</v>
      </c>
      <c r="H31" s="46">
        <v>50</v>
      </c>
      <c r="I31" s="55">
        <f t="shared" si="0"/>
        <v>67.882000000000005</v>
      </c>
      <c r="J31" s="23">
        <v>26</v>
      </c>
      <c r="K31" s="24" t="s">
        <v>61</v>
      </c>
      <c r="L31" s="6">
        <v>56</v>
      </c>
      <c r="M31" s="26"/>
      <c r="N31" s="26"/>
      <c r="O31" s="26"/>
      <c r="P31" s="26"/>
      <c r="Q31" s="26"/>
      <c r="R31" s="26"/>
      <c r="S31" s="26"/>
      <c r="T31" s="26"/>
      <c r="U31" s="33"/>
      <c r="V31" s="33"/>
    </row>
    <row r="32" spans="1:22" ht="23.15" customHeight="1" x14ac:dyDescent="0.25">
      <c r="A32" s="6">
        <v>27</v>
      </c>
      <c r="B32" s="56" t="s">
        <v>26</v>
      </c>
      <c r="C32" s="7">
        <v>68</v>
      </c>
      <c r="D32" s="8">
        <v>73.34</v>
      </c>
      <c r="E32" s="9">
        <v>57.3</v>
      </c>
      <c r="F32" s="10">
        <v>60</v>
      </c>
      <c r="G32" s="45">
        <v>80</v>
      </c>
      <c r="H32" s="46">
        <v>50</v>
      </c>
      <c r="I32" s="55">
        <f t="shared" si="0"/>
        <v>67.666000000000011</v>
      </c>
      <c r="J32" s="23">
        <v>27</v>
      </c>
      <c r="K32" s="24" t="s">
        <v>61</v>
      </c>
      <c r="L32" s="6">
        <v>57</v>
      </c>
      <c r="M32" s="25"/>
      <c r="N32" s="25"/>
      <c r="O32" s="25"/>
      <c r="P32" s="25"/>
      <c r="Q32" s="25"/>
      <c r="R32" s="25"/>
      <c r="S32" s="25"/>
      <c r="T32" s="25"/>
      <c r="U32" s="33"/>
      <c r="V32" s="33"/>
    </row>
    <row r="33" spans="1:22" ht="23.15" customHeight="1" x14ac:dyDescent="0.25">
      <c r="A33" s="6">
        <v>28</v>
      </c>
      <c r="B33" s="57" t="s">
        <v>51</v>
      </c>
      <c r="C33" s="7">
        <v>68</v>
      </c>
      <c r="D33" s="8">
        <v>72.63</v>
      </c>
      <c r="E33" s="9">
        <v>55.4</v>
      </c>
      <c r="F33" s="10">
        <v>60</v>
      </c>
      <c r="G33" s="9">
        <v>80</v>
      </c>
      <c r="H33" s="7">
        <v>50</v>
      </c>
      <c r="I33" s="55">
        <f t="shared" si="0"/>
        <v>67.192000000000007</v>
      </c>
      <c r="J33" s="23">
        <v>28</v>
      </c>
      <c r="K33" s="24" t="s">
        <v>61</v>
      </c>
      <c r="L33" s="6">
        <v>58</v>
      </c>
      <c r="M33" s="25"/>
      <c r="N33" s="25"/>
      <c r="O33" s="25"/>
      <c r="P33" s="25"/>
      <c r="Q33" s="25"/>
      <c r="R33" s="25"/>
      <c r="S33" s="25"/>
      <c r="T33" s="25"/>
      <c r="U33" s="33"/>
      <c r="V33" s="33"/>
    </row>
    <row r="34" spans="1:22" ht="23.15" customHeight="1" x14ac:dyDescent="0.25">
      <c r="A34" s="6">
        <v>29</v>
      </c>
      <c r="B34" s="56" t="s">
        <v>40</v>
      </c>
      <c r="C34" s="7">
        <v>68</v>
      </c>
      <c r="D34" s="8">
        <v>70.510000000000005</v>
      </c>
      <c r="E34" s="9">
        <v>57</v>
      </c>
      <c r="F34" s="10">
        <v>60</v>
      </c>
      <c r="G34" s="45">
        <v>80</v>
      </c>
      <c r="H34" s="46">
        <v>50</v>
      </c>
      <c r="I34" s="55">
        <f t="shared" si="0"/>
        <v>66.504000000000005</v>
      </c>
      <c r="J34" s="23">
        <v>29</v>
      </c>
      <c r="K34" s="24" t="s">
        <v>61</v>
      </c>
      <c r="L34" s="6">
        <v>59</v>
      </c>
      <c r="M34" s="25"/>
      <c r="N34" s="25"/>
      <c r="O34" s="25"/>
      <c r="P34" s="25"/>
      <c r="Q34" s="25"/>
      <c r="R34" s="25"/>
      <c r="S34" s="25"/>
      <c r="T34" s="25"/>
      <c r="U34" s="33"/>
      <c r="V34" s="33"/>
    </row>
    <row r="35" spans="1:22" ht="23.15" customHeight="1" x14ac:dyDescent="0.25">
      <c r="A35" s="60">
        <v>30</v>
      </c>
      <c r="B35" s="56" t="s">
        <v>29</v>
      </c>
      <c r="C35" s="19">
        <v>68</v>
      </c>
      <c r="D35" s="61">
        <v>71.09</v>
      </c>
      <c r="E35" s="20">
        <v>54.1</v>
      </c>
      <c r="F35" s="62">
        <v>60</v>
      </c>
      <c r="G35" s="63">
        <v>80</v>
      </c>
      <c r="H35" s="64">
        <v>50</v>
      </c>
      <c r="I35" s="52">
        <f t="shared" si="0"/>
        <v>66.445999999999998</v>
      </c>
      <c r="J35" s="65">
        <v>30</v>
      </c>
      <c r="K35" s="66" t="s">
        <v>62</v>
      </c>
      <c r="L35" s="60">
        <v>60</v>
      </c>
      <c r="M35" s="27"/>
      <c r="N35" s="27"/>
      <c r="O35" s="27"/>
      <c r="P35" s="27"/>
      <c r="Q35" s="27"/>
      <c r="R35" s="27"/>
      <c r="S35" s="27"/>
      <c r="T35" s="27"/>
      <c r="U35" s="67"/>
      <c r="V35" s="67"/>
    </row>
    <row r="36" spans="1:22" ht="23.15" customHeight="1" x14ac:dyDescent="0.25">
      <c r="A36" s="68" t="s">
        <v>13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</row>
    <row r="37" spans="1:22" ht="23.15" customHeight="1" x14ac:dyDescent="0.25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</row>
    <row r="38" spans="1:22" ht="23.15" customHeight="1" x14ac:dyDescent="0.25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</row>
    <row r="39" spans="1:22" ht="23.15" customHeight="1" x14ac:dyDescent="0.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</row>
    <row r="41" spans="1:22" ht="29.15" customHeight="1" x14ac:dyDescent="0.25">
      <c r="A41" s="22"/>
      <c r="B41" s="22"/>
      <c r="C41" s="22"/>
      <c r="D41" s="22"/>
      <c r="E41" s="22"/>
      <c r="F41" s="22"/>
      <c r="G41" s="22"/>
      <c r="H41" s="22"/>
      <c r="I41" s="35"/>
      <c r="J41" s="29"/>
      <c r="K41" s="22"/>
      <c r="L41" s="22"/>
      <c r="M41" s="22"/>
      <c r="N41" s="22"/>
      <c r="O41" s="22"/>
      <c r="P41" s="22"/>
      <c r="Q41" s="22"/>
      <c r="R41" s="22"/>
      <c r="S41" s="22"/>
      <c r="T41" s="22"/>
    </row>
    <row r="42" spans="1:22" ht="29.15" customHeight="1" x14ac:dyDescent="0.25">
      <c r="A42" s="22"/>
      <c r="B42" s="22"/>
      <c r="C42" s="22"/>
      <c r="D42" s="22"/>
      <c r="E42" s="22"/>
      <c r="F42" s="22"/>
      <c r="G42" s="22"/>
      <c r="H42" s="22"/>
      <c r="I42" s="35"/>
      <c r="J42" s="29"/>
      <c r="K42" s="22"/>
      <c r="L42" s="22"/>
      <c r="M42" s="22"/>
      <c r="N42" s="22"/>
      <c r="O42" s="22"/>
      <c r="P42" s="22"/>
      <c r="Q42" s="22"/>
      <c r="R42" s="22"/>
      <c r="S42" s="22"/>
      <c r="T42" s="22"/>
    </row>
    <row r="43" spans="1:22" ht="29.15" customHeight="1" x14ac:dyDescent="0.25">
      <c r="A43" s="22"/>
      <c r="B43" s="22"/>
      <c r="C43" s="22"/>
      <c r="D43" s="22"/>
      <c r="E43" s="22"/>
      <c r="F43" s="22"/>
      <c r="G43" s="22"/>
      <c r="H43" s="22"/>
      <c r="I43" s="35"/>
      <c r="J43" s="29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spans="1:22" ht="29.15" customHeight="1" x14ac:dyDescent="0.25">
      <c r="A44" s="22"/>
      <c r="B44" s="22"/>
      <c r="C44" s="22"/>
      <c r="D44" s="22"/>
      <c r="E44" s="22"/>
      <c r="F44" s="22"/>
      <c r="G44" s="22"/>
      <c r="H44" s="22"/>
      <c r="I44" s="35"/>
      <c r="J44" s="29"/>
      <c r="K44" s="22"/>
      <c r="L44" s="22"/>
      <c r="M44" s="22"/>
      <c r="N44" s="22"/>
      <c r="O44" s="22"/>
      <c r="P44" s="22"/>
      <c r="Q44" s="22"/>
      <c r="R44" s="22"/>
      <c r="S44" s="22"/>
      <c r="T44" s="22"/>
    </row>
    <row r="45" spans="1:22" ht="29.15" customHeight="1" x14ac:dyDescent="0.25">
      <c r="A45" s="22"/>
      <c r="B45" s="22"/>
      <c r="C45" s="22"/>
      <c r="D45" s="22"/>
      <c r="E45" s="22"/>
      <c r="F45" s="22"/>
      <c r="G45" s="22"/>
      <c r="H45" s="22"/>
      <c r="I45" s="35"/>
      <c r="J45" s="29"/>
      <c r="K45" s="22"/>
      <c r="L45" s="22"/>
      <c r="M45" s="22"/>
      <c r="N45" s="22"/>
      <c r="O45" s="22"/>
      <c r="P45" s="22"/>
      <c r="Q45" s="22"/>
      <c r="R45" s="22"/>
      <c r="S45" s="22"/>
      <c r="T45" s="22"/>
    </row>
    <row r="46" spans="1:22" ht="29.15" customHeight="1" x14ac:dyDescent="0.15">
      <c r="J46" s="29"/>
    </row>
    <row r="47" spans="1:22" ht="29.15" customHeight="1" x14ac:dyDescent="0.15">
      <c r="J47" s="29"/>
    </row>
    <row r="48" spans="1:22" ht="29.15" customHeight="1" x14ac:dyDescent="0.15">
      <c r="J48" s="29"/>
    </row>
    <row r="58" spans="10:10" ht="29.15" customHeight="1" x14ac:dyDescent="0.25">
      <c r="J58" s="22"/>
    </row>
    <row r="59" spans="10:10" ht="29.15" customHeight="1" x14ac:dyDescent="0.25">
      <c r="J59" s="22"/>
    </row>
    <row r="60" spans="10:10" ht="29.15" customHeight="1" x14ac:dyDescent="0.25">
      <c r="J60" s="22"/>
    </row>
    <row r="61" spans="10:10" ht="29.15" customHeight="1" x14ac:dyDescent="0.15">
      <c r="J61" s="29"/>
    </row>
  </sheetData>
  <mergeCells count="15">
    <mergeCell ref="A36:V39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honeticPr fontId="11" type="noConversion"/>
  <pageMargins left="0.49" right="0.54" top="0.31" bottom="0.33" header="0.3" footer="0.3"/>
  <pageSetup paperSize="9" scale="8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zoomScale="85" zoomScaleNormal="85" workbookViewId="0">
      <selection activeCell="I25" sqref="I25"/>
    </sheetView>
  </sheetViews>
  <sheetFormatPr defaultColWidth="9" defaultRowHeight="14" x14ac:dyDescent="0.25"/>
  <sheetData>
    <row r="1" spans="1:8" x14ac:dyDescent="0.25">
      <c r="A1" s="38" t="s">
        <v>57</v>
      </c>
      <c r="B1" s="2" t="s">
        <v>7</v>
      </c>
      <c r="C1" s="3" t="s">
        <v>8</v>
      </c>
      <c r="D1" s="2" t="s">
        <v>9</v>
      </c>
      <c r="E1" s="30" t="s">
        <v>10</v>
      </c>
      <c r="F1" s="31" t="s">
        <v>11</v>
      </c>
      <c r="G1" s="32" t="s">
        <v>12</v>
      </c>
      <c r="H1" s="39" t="s">
        <v>58</v>
      </c>
    </row>
    <row r="2" spans="1:8" x14ac:dyDescent="0.25">
      <c r="A2" s="36" t="s">
        <v>49</v>
      </c>
      <c r="B2" s="7">
        <v>71</v>
      </c>
      <c r="C2" s="8">
        <v>94.86</v>
      </c>
      <c r="D2" s="9">
        <v>69.8</v>
      </c>
      <c r="E2" s="10">
        <v>96.5</v>
      </c>
      <c r="F2" s="9">
        <v>85</v>
      </c>
      <c r="G2" s="7">
        <v>52</v>
      </c>
      <c r="H2" s="41">
        <f t="shared" ref="H2:H43" si="0">B2*0.2+C2*0.4+D2*0.1+E2*0.1+F2*0.1+G2*0.1</f>
        <v>82.474000000000018</v>
      </c>
    </row>
    <row r="3" spans="1:8" x14ac:dyDescent="0.25">
      <c r="A3" s="36" t="s">
        <v>45</v>
      </c>
      <c r="B3" s="7">
        <v>68</v>
      </c>
      <c r="C3" s="8">
        <v>88.77</v>
      </c>
      <c r="D3" s="9">
        <v>62</v>
      </c>
      <c r="E3" s="10">
        <v>100</v>
      </c>
      <c r="F3" s="9">
        <v>80</v>
      </c>
      <c r="G3" s="7">
        <v>50</v>
      </c>
      <c r="H3" s="41">
        <f t="shared" si="0"/>
        <v>78.308000000000007</v>
      </c>
    </row>
    <row r="4" spans="1:8" x14ac:dyDescent="0.25">
      <c r="A4" s="36" t="s">
        <v>25</v>
      </c>
      <c r="B4" s="7">
        <v>72</v>
      </c>
      <c r="C4" s="8">
        <v>81.03</v>
      </c>
      <c r="D4" s="9">
        <v>62.1</v>
      </c>
      <c r="E4" s="10">
        <v>81</v>
      </c>
      <c r="F4" s="11">
        <v>80</v>
      </c>
      <c r="G4" s="12">
        <v>53</v>
      </c>
      <c r="H4" s="41">
        <f t="shared" si="0"/>
        <v>74.421999999999997</v>
      </c>
    </row>
    <row r="5" spans="1:8" x14ac:dyDescent="0.25">
      <c r="A5" s="36" t="s">
        <v>20</v>
      </c>
      <c r="B5" s="7">
        <v>71</v>
      </c>
      <c r="C5" s="8">
        <v>82.77</v>
      </c>
      <c r="D5" s="9">
        <v>71.400000000000006</v>
      </c>
      <c r="E5" s="10">
        <v>63.5</v>
      </c>
      <c r="F5" s="11">
        <v>80</v>
      </c>
      <c r="G5" s="12">
        <v>53</v>
      </c>
      <c r="H5" s="41">
        <f t="shared" si="0"/>
        <v>74.097999999999999</v>
      </c>
    </row>
    <row r="6" spans="1:8" x14ac:dyDescent="0.25">
      <c r="A6" s="36" t="s">
        <v>38</v>
      </c>
      <c r="B6" s="7">
        <v>68</v>
      </c>
      <c r="C6" s="8">
        <v>84.37</v>
      </c>
      <c r="D6" s="9">
        <v>74.5</v>
      </c>
      <c r="E6" s="10">
        <v>60</v>
      </c>
      <c r="F6" s="11">
        <v>80</v>
      </c>
      <c r="G6" s="12">
        <v>50</v>
      </c>
      <c r="H6" s="41">
        <f t="shared" si="0"/>
        <v>73.798000000000002</v>
      </c>
    </row>
    <row r="7" spans="1:8" x14ac:dyDescent="0.25">
      <c r="A7" s="36" t="s">
        <v>37</v>
      </c>
      <c r="B7" s="7">
        <v>71</v>
      </c>
      <c r="C7" s="8">
        <v>82.86</v>
      </c>
      <c r="D7" s="9">
        <v>67.599999999999994</v>
      </c>
      <c r="E7" s="10">
        <v>61</v>
      </c>
      <c r="F7" s="11">
        <v>80</v>
      </c>
      <c r="G7" s="12">
        <v>53</v>
      </c>
      <c r="H7" s="41">
        <f t="shared" si="0"/>
        <v>73.504000000000005</v>
      </c>
    </row>
    <row r="8" spans="1:8" x14ac:dyDescent="0.25">
      <c r="A8" s="36" t="s">
        <v>28</v>
      </c>
      <c r="B8" s="7">
        <v>68</v>
      </c>
      <c r="C8" s="8">
        <v>83.94</v>
      </c>
      <c r="D8" s="9">
        <v>64.400000000000006</v>
      </c>
      <c r="E8" s="10">
        <v>60</v>
      </c>
      <c r="F8" s="11">
        <v>80</v>
      </c>
      <c r="G8" s="12">
        <v>50</v>
      </c>
      <c r="H8" s="41">
        <f t="shared" si="0"/>
        <v>72.616</v>
      </c>
    </row>
    <row r="9" spans="1:8" x14ac:dyDescent="0.25">
      <c r="A9" s="36" t="s">
        <v>18</v>
      </c>
      <c r="B9" s="7">
        <v>68</v>
      </c>
      <c r="C9" s="8">
        <v>83.23</v>
      </c>
      <c r="D9" s="9">
        <v>63.3</v>
      </c>
      <c r="E9" s="10">
        <v>60</v>
      </c>
      <c r="F9" s="11">
        <v>80</v>
      </c>
      <c r="G9" s="12">
        <v>50</v>
      </c>
      <c r="H9" s="41">
        <f t="shared" si="0"/>
        <v>72.222000000000008</v>
      </c>
    </row>
    <row r="10" spans="1:8" ht="14.5" x14ac:dyDescent="0.4">
      <c r="A10" s="37" t="s">
        <v>15</v>
      </c>
      <c r="B10" s="7">
        <v>68</v>
      </c>
      <c r="C10" s="8">
        <v>83.09</v>
      </c>
      <c r="D10" s="9">
        <v>60.1</v>
      </c>
      <c r="E10" s="10">
        <v>60</v>
      </c>
      <c r="F10" s="11">
        <v>80</v>
      </c>
      <c r="G10" s="12">
        <v>50</v>
      </c>
      <c r="H10" s="41">
        <f t="shared" si="0"/>
        <v>71.846000000000004</v>
      </c>
    </row>
    <row r="11" spans="1:8" x14ac:dyDescent="0.25">
      <c r="A11" s="36" t="s">
        <v>33</v>
      </c>
      <c r="B11" s="7">
        <v>68</v>
      </c>
      <c r="C11" s="8">
        <v>80.48</v>
      </c>
      <c r="D11" s="9">
        <v>58.6</v>
      </c>
      <c r="E11" s="10">
        <v>60</v>
      </c>
      <c r="F11" s="11">
        <v>80</v>
      </c>
      <c r="G11" s="12">
        <v>50</v>
      </c>
      <c r="H11" s="41">
        <f t="shared" si="0"/>
        <v>70.652000000000001</v>
      </c>
    </row>
    <row r="12" spans="1:8" x14ac:dyDescent="0.25">
      <c r="A12" s="36" t="s">
        <v>31</v>
      </c>
      <c r="B12" s="15">
        <v>68</v>
      </c>
      <c r="C12" s="8">
        <v>78.569999999999993</v>
      </c>
      <c r="D12" s="16">
        <v>64</v>
      </c>
      <c r="E12" s="10">
        <v>60</v>
      </c>
      <c r="F12" s="11">
        <v>80</v>
      </c>
      <c r="G12" s="12">
        <v>50</v>
      </c>
      <c r="H12" s="41">
        <f t="shared" si="0"/>
        <v>70.427999999999997</v>
      </c>
    </row>
    <row r="13" spans="1:8" x14ac:dyDescent="0.25">
      <c r="A13" s="36" t="s">
        <v>16</v>
      </c>
      <c r="B13" s="7">
        <v>68</v>
      </c>
      <c r="C13" s="8">
        <v>78.66</v>
      </c>
      <c r="D13" s="9">
        <v>62.5</v>
      </c>
      <c r="E13" s="10">
        <v>60</v>
      </c>
      <c r="F13" s="11">
        <v>80</v>
      </c>
      <c r="G13" s="12">
        <v>50</v>
      </c>
      <c r="H13" s="41">
        <f t="shared" si="0"/>
        <v>70.313999999999993</v>
      </c>
    </row>
    <row r="14" spans="1:8" x14ac:dyDescent="0.25">
      <c r="A14" s="36" t="s">
        <v>35</v>
      </c>
      <c r="B14" s="7">
        <v>68</v>
      </c>
      <c r="C14" s="8">
        <v>78.83</v>
      </c>
      <c r="D14" s="9">
        <v>61.8</v>
      </c>
      <c r="E14" s="10">
        <v>60</v>
      </c>
      <c r="F14" s="11">
        <v>80</v>
      </c>
      <c r="G14" s="12">
        <v>50</v>
      </c>
      <c r="H14" s="41">
        <f t="shared" si="0"/>
        <v>70.312000000000012</v>
      </c>
    </row>
    <row r="15" spans="1:8" x14ac:dyDescent="0.25">
      <c r="A15" s="36" t="s">
        <v>22</v>
      </c>
      <c r="B15" s="19">
        <v>68</v>
      </c>
      <c r="C15" s="8">
        <v>79.260000000000005</v>
      </c>
      <c r="D15" s="20">
        <v>59.3</v>
      </c>
      <c r="E15" s="10">
        <v>60</v>
      </c>
      <c r="F15" s="11">
        <v>80</v>
      </c>
      <c r="G15" s="12">
        <v>50</v>
      </c>
      <c r="H15" s="41">
        <f t="shared" si="0"/>
        <v>70.234000000000009</v>
      </c>
    </row>
    <row r="16" spans="1:8" x14ac:dyDescent="0.25">
      <c r="A16" s="36" t="s">
        <v>43</v>
      </c>
      <c r="B16" s="7">
        <v>68</v>
      </c>
      <c r="C16" s="8">
        <v>77.97</v>
      </c>
      <c r="D16" s="9">
        <v>63.3</v>
      </c>
      <c r="E16" s="10">
        <v>60</v>
      </c>
      <c r="F16" s="11">
        <v>80</v>
      </c>
      <c r="G16" s="12">
        <v>50</v>
      </c>
      <c r="H16" s="41">
        <f t="shared" si="0"/>
        <v>70.117999999999995</v>
      </c>
    </row>
    <row r="17" spans="1:8" x14ac:dyDescent="0.25">
      <c r="A17" s="36" t="s">
        <v>17</v>
      </c>
      <c r="B17" s="7">
        <v>68</v>
      </c>
      <c r="C17" s="8">
        <v>79.86</v>
      </c>
      <c r="D17" s="9">
        <v>55.1</v>
      </c>
      <c r="E17" s="10">
        <v>60</v>
      </c>
      <c r="F17" s="11">
        <v>80</v>
      </c>
      <c r="G17" s="12">
        <v>50</v>
      </c>
      <c r="H17" s="41">
        <f t="shared" si="0"/>
        <v>70.054000000000002</v>
      </c>
    </row>
    <row r="18" spans="1:8" x14ac:dyDescent="0.25">
      <c r="A18" s="36" t="s">
        <v>44</v>
      </c>
      <c r="B18" s="7">
        <v>68</v>
      </c>
      <c r="C18" s="8">
        <v>77.290000000000006</v>
      </c>
      <c r="D18" s="9">
        <v>63.3</v>
      </c>
      <c r="E18" s="10">
        <v>61</v>
      </c>
      <c r="F18" s="11">
        <v>80</v>
      </c>
      <c r="G18" s="12">
        <v>50</v>
      </c>
      <c r="H18" s="41">
        <f t="shared" si="0"/>
        <v>69.945999999999998</v>
      </c>
    </row>
    <row r="19" spans="1:8" x14ac:dyDescent="0.25">
      <c r="A19" s="36" t="s">
        <v>19</v>
      </c>
      <c r="B19" s="7">
        <v>68</v>
      </c>
      <c r="C19" s="8">
        <v>77.91</v>
      </c>
      <c r="D19" s="9">
        <v>59.3</v>
      </c>
      <c r="E19" s="10">
        <v>60</v>
      </c>
      <c r="F19" s="11">
        <v>80</v>
      </c>
      <c r="G19" s="12">
        <v>50</v>
      </c>
      <c r="H19" s="41">
        <f t="shared" si="0"/>
        <v>69.694000000000003</v>
      </c>
    </row>
    <row r="20" spans="1:8" x14ac:dyDescent="0.25">
      <c r="A20" s="36" t="s">
        <v>47</v>
      </c>
      <c r="B20" s="7">
        <v>68</v>
      </c>
      <c r="C20" s="8">
        <v>74.69</v>
      </c>
      <c r="D20" s="9">
        <v>72.099999999999994</v>
      </c>
      <c r="E20" s="10">
        <v>60</v>
      </c>
      <c r="F20" s="9">
        <v>80</v>
      </c>
      <c r="G20" s="7">
        <v>50</v>
      </c>
      <c r="H20" s="41">
        <f t="shared" si="0"/>
        <v>69.686000000000007</v>
      </c>
    </row>
    <row r="21" spans="1:8" x14ac:dyDescent="0.25">
      <c r="A21" s="36" t="s">
        <v>50</v>
      </c>
      <c r="B21" s="7">
        <v>68</v>
      </c>
      <c r="C21" s="8">
        <v>76.77</v>
      </c>
      <c r="D21" s="9">
        <v>60.4</v>
      </c>
      <c r="E21" s="10">
        <v>60</v>
      </c>
      <c r="F21" s="9">
        <v>80</v>
      </c>
      <c r="G21" s="7">
        <v>50</v>
      </c>
      <c r="H21" s="41">
        <f t="shared" si="0"/>
        <v>69.347999999999999</v>
      </c>
    </row>
    <row r="22" spans="1:8" x14ac:dyDescent="0.25">
      <c r="A22" s="36" t="s">
        <v>36</v>
      </c>
      <c r="B22" s="7">
        <v>68</v>
      </c>
      <c r="C22" s="8">
        <v>76.510000000000005</v>
      </c>
      <c r="D22" s="9">
        <v>56.3</v>
      </c>
      <c r="E22" s="10">
        <v>60</v>
      </c>
      <c r="F22" s="11">
        <v>80</v>
      </c>
      <c r="G22" s="12">
        <v>50</v>
      </c>
      <c r="H22" s="41">
        <f t="shared" si="0"/>
        <v>68.834000000000003</v>
      </c>
    </row>
    <row r="23" spans="1:8" x14ac:dyDescent="0.25">
      <c r="A23" s="36" t="s">
        <v>39</v>
      </c>
      <c r="B23" s="7">
        <v>68</v>
      </c>
      <c r="C23" s="8">
        <v>72.11</v>
      </c>
      <c r="D23" s="9">
        <v>69.5</v>
      </c>
      <c r="E23" s="10">
        <v>60</v>
      </c>
      <c r="F23" s="11">
        <v>80</v>
      </c>
      <c r="G23" s="12">
        <v>50</v>
      </c>
      <c r="H23" s="41">
        <f t="shared" si="0"/>
        <v>68.394000000000005</v>
      </c>
    </row>
    <row r="24" spans="1:8" x14ac:dyDescent="0.25">
      <c r="A24" s="36" t="s">
        <v>34</v>
      </c>
      <c r="B24" s="7">
        <v>54</v>
      </c>
      <c r="C24" s="21">
        <v>78.34</v>
      </c>
      <c r="D24" s="9">
        <v>72.5</v>
      </c>
      <c r="E24" s="10">
        <v>60</v>
      </c>
      <c r="F24" s="11">
        <v>80</v>
      </c>
      <c r="G24" s="12">
        <v>50</v>
      </c>
      <c r="H24" s="41">
        <f t="shared" si="0"/>
        <v>68.385999999999996</v>
      </c>
    </row>
    <row r="25" spans="1:8" x14ac:dyDescent="0.25">
      <c r="A25" s="36" t="s">
        <v>52</v>
      </c>
      <c r="B25" s="7">
        <v>68</v>
      </c>
      <c r="C25" s="8">
        <v>74.09</v>
      </c>
      <c r="D25" s="9">
        <v>57.5</v>
      </c>
      <c r="E25" s="10">
        <v>60</v>
      </c>
      <c r="F25" s="9">
        <v>80</v>
      </c>
      <c r="G25" s="7">
        <v>50</v>
      </c>
      <c r="H25" s="41">
        <f t="shared" si="0"/>
        <v>67.986000000000004</v>
      </c>
    </row>
    <row r="26" spans="1:8" x14ac:dyDescent="0.25">
      <c r="A26" s="36" t="s">
        <v>30</v>
      </c>
      <c r="B26" s="7">
        <v>68</v>
      </c>
      <c r="C26" s="8">
        <v>74.569999999999993</v>
      </c>
      <c r="D26" s="9">
        <v>54.9</v>
      </c>
      <c r="E26" s="10">
        <v>60</v>
      </c>
      <c r="F26" s="11">
        <v>80</v>
      </c>
      <c r="G26" s="12">
        <v>50</v>
      </c>
      <c r="H26" s="41">
        <f t="shared" si="0"/>
        <v>67.918000000000006</v>
      </c>
    </row>
    <row r="27" spans="1:8" x14ac:dyDescent="0.25">
      <c r="A27" s="36" t="s">
        <v>41</v>
      </c>
      <c r="B27" s="7">
        <v>68</v>
      </c>
      <c r="C27" s="8">
        <v>72.23</v>
      </c>
      <c r="D27" s="9">
        <v>63.9</v>
      </c>
      <c r="E27" s="10">
        <v>60</v>
      </c>
      <c r="F27" s="11">
        <v>80</v>
      </c>
      <c r="G27" s="12">
        <v>50</v>
      </c>
      <c r="H27" s="41">
        <f t="shared" si="0"/>
        <v>67.882000000000005</v>
      </c>
    </row>
    <row r="28" spans="1:8" x14ac:dyDescent="0.25">
      <c r="A28" s="36" t="s">
        <v>26</v>
      </c>
      <c r="B28" s="7">
        <v>68</v>
      </c>
      <c r="C28" s="8">
        <v>73.34</v>
      </c>
      <c r="D28" s="9">
        <v>57.3</v>
      </c>
      <c r="E28" s="10">
        <v>60</v>
      </c>
      <c r="F28" s="11">
        <v>80</v>
      </c>
      <c r="G28" s="12">
        <v>50</v>
      </c>
      <c r="H28" s="41">
        <f t="shared" si="0"/>
        <v>67.666000000000011</v>
      </c>
    </row>
    <row r="29" spans="1:8" x14ac:dyDescent="0.25">
      <c r="A29" s="36" t="s">
        <v>51</v>
      </c>
      <c r="B29" s="7">
        <v>68</v>
      </c>
      <c r="C29" s="8">
        <v>72.63</v>
      </c>
      <c r="D29" s="9">
        <v>55.4</v>
      </c>
      <c r="E29" s="10">
        <v>60</v>
      </c>
      <c r="F29" s="9">
        <v>80</v>
      </c>
      <c r="G29" s="7">
        <v>50</v>
      </c>
      <c r="H29" s="41">
        <f t="shared" si="0"/>
        <v>67.192000000000007</v>
      </c>
    </row>
    <row r="30" spans="1:8" x14ac:dyDescent="0.25">
      <c r="A30" s="36" t="s">
        <v>40</v>
      </c>
      <c r="B30" s="7">
        <v>68</v>
      </c>
      <c r="C30" s="8">
        <v>70.510000000000005</v>
      </c>
      <c r="D30" s="9">
        <v>57</v>
      </c>
      <c r="E30" s="10">
        <v>60</v>
      </c>
      <c r="F30" s="11">
        <v>80</v>
      </c>
      <c r="G30" s="12">
        <v>50</v>
      </c>
      <c r="H30" s="41">
        <f t="shared" si="0"/>
        <v>66.504000000000005</v>
      </c>
    </row>
    <row r="31" spans="1:8" x14ac:dyDescent="0.25">
      <c r="A31" s="36" t="s">
        <v>29</v>
      </c>
      <c r="B31" s="7">
        <v>68</v>
      </c>
      <c r="C31" s="8">
        <v>71.09</v>
      </c>
      <c r="D31" s="9">
        <v>54.1</v>
      </c>
      <c r="E31" s="10">
        <v>60</v>
      </c>
      <c r="F31" s="11">
        <v>80</v>
      </c>
      <c r="G31" s="12">
        <v>50</v>
      </c>
      <c r="H31" s="41">
        <f t="shared" si="0"/>
        <v>66.445999999999998</v>
      </c>
    </row>
    <row r="32" spans="1:8" x14ac:dyDescent="0.25">
      <c r="A32" s="36" t="s">
        <v>23</v>
      </c>
      <c r="B32" s="7">
        <v>51</v>
      </c>
      <c r="C32" s="8">
        <v>74.430000000000007</v>
      </c>
      <c r="D32" s="9">
        <v>69.099999999999994</v>
      </c>
      <c r="E32" s="10">
        <v>60</v>
      </c>
      <c r="F32" s="40">
        <v>80</v>
      </c>
      <c r="G32" s="40">
        <v>50</v>
      </c>
      <c r="H32" s="41">
        <f t="shared" si="0"/>
        <v>65.882000000000005</v>
      </c>
    </row>
    <row r="33" spans="1:8" x14ac:dyDescent="0.25">
      <c r="A33" s="36" t="s">
        <v>42</v>
      </c>
      <c r="B33" s="7">
        <v>48</v>
      </c>
      <c r="C33" s="8">
        <v>76.03</v>
      </c>
      <c r="D33" s="9">
        <v>64.900000000000006</v>
      </c>
      <c r="E33" s="10">
        <v>60</v>
      </c>
      <c r="F33" s="40">
        <v>80</v>
      </c>
      <c r="G33" s="40">
        <v>50</v>
      </c>
      <c r="H33" s="41">
        <f t="shared" si="0"/>
        <v>65.50200000000001</v>
      </c>
    </row>
    <row r="34" spans="1:8" x14ac:dyDescent="0.25">
      <c r="A34" s="36" t="s">
        <v>56</v>
      </c>
      <c r="B34" s="7">
        <v>48</v>
      </c>
      <c r="C34" s="8">
        <v>76.14</v>
      </c>
      <c r="D34" s="9">
        <v>63.9</v>
      </c>
      <c r="E34" s="10">
        <v>60</v>
      </c>
      <c r="F34" s="10">
        <v>80</v>
      </c>
      <c r="G34" s="10">
        <v>50</v>
      </c>
      <c r="H34" s="41">
        <f t="shared" si="0"/>
        <v>65.445999999999998</v>
      </c>
    </row>
    <row r="35" spans="1:8" x14ac:dyDescent="0.25">
      <c r="A35" s="36" t="s">
        <v>48</v>
      </c>
      <c r="B35" s="7">
        <v>54</v>
      </c>
      <c r="C35" s="8">
        <v>70.510000000000005</v>
      </c>
      <c r="D35" s="9">
        <v>65.900000000000006</v>
      </c>
      <c r="E35" s="10">
        <v>60</v>
      </c>
      <c r="F35" s="10">
        <v>80</v>
      </c>
      <c r="G35" s="10">
        <v>50</v>
      </c>
      <c r="H35" s="41">
        <f t="shared" si="0"/>
        <v>64.594000000000008</v>
      </c>
    </row>
    <row r="36" spans="1:8" x14ac:dyDescent="0.25">
      <c r="A36" s="36" t="s">
        <v>27</v>
      </c>
      <c r="B36" s="17">
        <v>39</v>
      </c>
      <c r="C36" s="8">
        <v>76.599999999999994</v>
      </c>
      <c r="D36" s="18">
        <v>67.599999999999994</v>
      </c>
      <c r="E36" s="10">
        <v>60</v>
      </c>
      <c r="F36" s="40">
        <v>80</v>
      </c>
      <c r="G36" s="40">
        <v>50</v>
      </c>
      <c r="H36" s="41">
        <f t="shared" si="0"/>
        <v>64.199999999999989</v>
      </c>
    </row>
    <row r="37" spans="1:8" x14ac:dyDescent="0.25">
      <c r="A37" s="36" t="s">
        <v>21</v>
      </c>
      <c r="B37" s="13">
        <v>42</v>
      </c>
      <c r="C37" s="8">
        <v>77.739999999999995</v>
      </c>
      <c r="D37" s="14">
        <v>55.1</v>
      </c>
      <c r="E37" s="10">
        <v>60</v>
      </c>
      <c r="F37" s="40">
        <v>80</v>
      </c>
      <c r="G37" s="40">
        <v>50</v>
      </c>
      <c r="H37" s="41">
        <f t="shared" si="0"/>
        <v>64.006</v>
      </c>
    </row>
    <row r="38" spans="1:8" x14ac:dyDescent="0.25">
      <c r="A38" s="36" t="s">
        <v>32</v>
      </c>
      <c r="B38" s="7">
        <v>54</v>
      </c>
      <c r="C38" s="8">
        <v>69.09</v>
      </c>
      <c r="D38" s="9">
        <v>62.5</v>
      </c>
      <c r="E38" s="10">
        <v>60</v>
      </c>
      <c r="F38" s="40">
        <v>80</v>
      </c>
      <c r="G38" s="40">
        <v>50</v>
      </c>
      <c r="H38" s="41">
        <f t="shared" si="0"/>
        <v>63.686000000000007</v>
      </c>
    </row>
    <row r="39" spans="1:8" x14ac:dyDescent="0.25">
      <c r="A39" s="36" t="s">
        <v>46</v>
      </c>
      <c r="B39" s="7">
        <v>44</v>
      </c>
      <c r="C39" s="8">
        <v>71.23</v>
      </c>
      <c r="D39" s="9">
        <v>72.099999999999994</v>
      </c>
      <c r="E39" s="10">
        <v>60</v>
      </c>
      <c r="F39" s="10">
        <v>80</v>
      </c>
      <c r="G39" s="10">
        <v>50</v>
      </c>
      <c r="H39" s="41">
        <f t="shared" si="0"/>
        <v>63.502000000000002</v>
      </c>
    </row>
    <row r="40" spans="1:8" x14ac:dyDescent="0.25">
      <c r="A40" s="36" t="s">
        <v>24</v>
      </c>
      <c r="B40" s="7">
        <v>48</v>
      </c>
      <c r="C40" s="8">
        <v>71.37</v>
      </c>
      <c r="D40" s="9">
        <v>56.5</v>
      </c>
      <c r="E40" s="10">
        <v>60</v>
      </c>
      <c r="F40" s="40">
        <v>80</v>
      </c>
      <c r="G40" s="40">
        <v>50</v>
      </c>
      <c r="H40" s="41">
        <f t="shared" si="0"/>
        <v>62.798000000000002</v>
      </c>
    </row>
    <row r="41" spans="1:8" x14ac:dyDescent="0.25">
      <c r="A41" s="36" t="s">
        <v>53</v>
      </c>
      <c r="B41" s="7">
        <v>68</v>
      </c>
      <c r="C41" s="8">
        <v>60.4</v>
      </c>
      <c r="D41" s="9">
        <v>59.6</v>
      </c>
      <c r="E41" s="10">
        <v>60</v>
      </c>
      <c r="F41" s="10">
        <v>80</v>
      </c>
      <c r="G41" s="10">
        <v>50</v>
      </c>
      <c r="H41" s="41">
        <f t="shared" si="0"/>
        <v>62.720000000000006</v>
      </c>
    </row>
    <row r="42" spans="1:8" x14ac:dyDescent="0.25">
      <c r="A42" s="36" t="s">
        <v>54</v>
      </c>
      <c r="B42" s="7">
        <v>45</v>
      </c>
      <c r="C42" s="8">
        <v>67.94</v>
      </c>
      <c r="D42" s="9">
        <v>73.599999999999994</v>
      </c>
      <c r="E42" s="10">
        <v>60</v>
      </c>
      <c r="F42" s="10">
        <v>80</v>
      </c>
      <c r="G42" s="10">
        <v>50</v>
      </c>
      <c r="H42" s="41">
        <f t="shared" si="0"/>
        <v>62.536000000000001</v>
      </c>
    </row>
    <row r="43" spans="1:8" x14ac:dyDescent="0.25">
      <c r="A43" s="36" t="s">
        <v>55</v>
      </c>
      <c r="B43" s="17">
        <v>68</v>
      </c>
      <c r="C43" s="8">
        <v>59.26</v>
      </c>
      <c r="D43" s="18">
        <v>52.7</v>
      </c>
      <c r="E43" s="10">
        <v>60</v>
      </c>
      <c r="F43" s="10">
        <v>80</v>
      </c>
      <c r="G43" s="10">
        <v>50</v>
      </c>
      <c r="H43" s="41">
        <f t="shared" si="0"/>
        <v>61.574000000000005</v>
      </c>
    </row>
  </sheetData>
  <sortState xmlns:xlrd2="http://schemas.microsoft.com/office/spreadsheetml/2017/richdata2" ref="A2:H43">
    <sortCondition descending="1" ref="H2:H43"/>
  </sortState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8618756633118</cp:lastModifiedBy>
  <cp:lastPrinted>2022-02-22T03:13:00Z</cp:lastPrinted>
  <dcterms:created xsi:type="dcterms:W3CDTF">2015-03-26T02:20:00Z</dcterms:created>
  <dcterms:modified xsi:type="dcterms:W3CDTF">2025-03-06T02:27:13Z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2052-11.1.0.14309</vt:lpwstr>
  </property>
</Properties>
</file>